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1" i="1"/>
  <c r="F121"/>
  <c r="F120" s="1"/>
  <c r="F119" s="1"/>
  <c r="F118" s="1"/>
  <c r="F117" s="1"/>
  <c r="F115"/>
  <c r="F114" s="1"/>
  <c r="F113" s="1"/>
  <c r="F112" s="1"/>
  <c r="F111" s="1"/>
  <c r="F109"/>
  <c r="F108" s="1"/>
  <c r="F106"/>
  <c r="F104"/>
  <c r="F102"/>
  <c r="F98"/>
  <c r="F97" s="1"/>
  <c r="F96" s="1"/>
  <c r="F95" s="1"/>
  <c r="F91"/>
  <c r="F89"/>
  <c r="F87"/>
  <c r="F83"/>
  <c r="F82" s="1"/>
  <c r="F81" s="1"/>
  <c r="F80" s="1"/>
  <c r="F77"/>
  <c r="F76" s="1"/>
  <c r="F71" s="1"/>
  <c r="F74"/>
  <c r="F73" s="1"/>
  <c r="F72" s="1"/>
  <c r="F69"/>
  <c r="F68" s="1"/>
  <c r="F67" s="1"/>
  <c r="F66" s="1"/>
  <c r="F63"/>
  <c r="F62" s="1"/>
  <c r="F60" s="1"/>
  <c r="F56"/>
  <c r="F55" s="1"/>
  <c r="F54" s="1"/>
  <c r="F53" s="1"/>
  <c r="F52" s="1"/>
  <c r="F50"/>
  <c r="F48"/>
  <c r="F47" s="1"/>
  <c r="F46" s="1"/>
  <c r="F45" s="1"/>
  <c r="F44" s="1"/>
  <c r="F42"/>
  <c r="F41"/>
  <c r="F40" s="1"/>
  <c r="F39" s="1"/>
  <c r="F37"/>
  <c r="F36" s="1"/>
  <c r="F35" s="1"/>
  <c r="F34" s="1"/>
  <c r="F32"/>
  <c r="F30"/>
  <c r="F28"/>
  <c r="F23"/>
  <c r="F22" s="1"/>
  <c r="F21" s="1"/>
  <c r="F20" s="1"/>
  <c r="F18"/>
  <c r="F17" s="1"/>
  <c r="F16" s="1"/>
  <c r="F15" s="1"/>
  <c r="F12"/>
  <c r="F11" s="1"/>
  <c r="F10" s="1"/>
  <c r="F9" s="1"/>
  <c r="F8" s="1"/>
  <c r="F86" l="1"/>
  <c r="F85" s="1"/>
  <c r="F79" s="1"/>
  <c r="F27"/>
  <c r="F26" s="1"/>
  <c r="F25" s="1"/>
  <c r="F14" s="1"/>
  <c r="F7" s="1"/>
  <c r="F101"/>
  <c r="F100" s="1"/>
  <c r="F94" s="1"/>
  <c r="F93" s="1"/>
  <c r="F59"/>
  <c r="F58" s="1"/>
  <c r="F65" l="1"/>
  <c r="F123" s="1"/>
</calcChain>
</file>

<file path=xl/sharedStrings.xml><?xml version="1.0" encoding="utf-8"?>
<sst xmlns="http://schemas.openxmlformats.org/spreadsheetml/2006/main" count="461" uniqueCount="115">
  <si>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</si>
  <si>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</si>
  <si>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</si>
  <si>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</si>
  <si>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</si>
  <si>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</si>
  <si>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</si>
  <si>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</si>
  <si>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</si>
  <si>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</si>
  <si>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</si>
  <si>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</si>
  <si>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</si>
  <si>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</si>
  <si>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</si>
  <si>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</si>
  <si>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</si>
  <si>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</si>
  <si>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</si>
  <si>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</si>
  <si>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</si>
  <si>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</si>
  <si>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</si>
  <si>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</si>
  <si>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</si>
  <si>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</si>
  <si>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</si>
  <si>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</si>
  <si>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</si>
  <si>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</si>
  <si>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</si>
  <si>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</si>
  <si>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</si>
  <si>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</si>
  <si>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</si>
  <si>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</si>
  <si>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</si>
  <si>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</si>
  <si>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</si>
  <si>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</si>
  <si>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</si>
  <si>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</si>
  <si>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</si>
  <si>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</si>
  <si>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</si>
  <si>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</si>
  <si>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</si>
  <si>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</si>
  <si>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</si>
  <si>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</si>
  <si>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</si>
  <si>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</si>
  <si>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</si>
  <si>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</si>
  <si>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</si>
  <si>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</si>
  <si>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</si>
  <si>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</si>
  <si>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</si>
  <si>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</si>
  <si>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</si>
  <si>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</si>
  <si>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</si>
  <si>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</si>
  <si>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</si>
  <si>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</si>
  <si>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</si>
  <si>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</si>
  <si>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Коммунальное хозяйство</t>
  </si>
  <si>
    <t>Уличное освещение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</si>
  <si>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</si>
  <si>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110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</si>
  <si>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</si>
  <si>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</si>
  <si>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</si>
  <si>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 xml:space="preserve">Публичные нормативные социальные выплаты гражданам 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</si>
  <si>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</si>
  <si>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Национальная оборона</t>
  </si>
  <si>
    <t>Мобилизационная и вневойсковая подготовка</t>
  </si>
  <si>
    <t>99 0 00 51180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</si>
  <si>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</si>
  <si>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</si>
  <si>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</si>
  <si>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</si>
  <si>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Мероприятия в рамках государственной программы Новосибирской области "Управление финансами в Новосибирской области"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</si>
  <si>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</si>
  <si>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государственной программы Новосибирской области "Управление финансами в Новосибирской области"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</si>
  <si>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</si>
  <si>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</si>
  <si>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</si>
  <si>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</si>
  <si>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</si>
  <si>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Обеспечение дорожной деятельности в отношении автомобильных дорог общего пользования местного значения,за счет акциз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</si>
  <si>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</si>
  <si>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прочие мероприятия по благоустройству поселений</t>
  </si>
  <si>
    <t>Другие вопросы в области жилищно-коммунального хозяйства</t>
  </si>
  <si>
    <t xml:space="preserve">Обеспечение деятельности  учреждений жилищно-коммунального хозяйства </t>
  </si>
  <si>
    <t>Расходы на обеспечение деятельности муниципальных домов культуры</t>
  </si>
  <si>
    <t>Поддержка в сфере культуры, проведение мероприятий в сфере культуры</t>
  </si>
  <si>
    <t>03 0 00 00000</t>
  </si>
  <si>
    <t>03 0 03 00000</t>
  </si>
  <si>
    <t>03 0 03 70510</t>
  </si>
  <si>
    <t>05 0 00 00000</t>
  </si>
  <si>
    <t>05 0 05 00000</t>
  </si>
  <si>
    <t>05 0 05 70190</t>
  </si>
  <si>
    <t>99 0 00 80780</t>
  </si>
  <si>
    <t>99 0 00 03540</t>
  </si>
  <si>
    <t>99 0 00 06010</t>
  </si>
  <si>
    <t>99 0 00 06060</t>
  </si>
  <si>
    <t>99 0 00 05180</t>
  </si>
  <si>
    <t>99 0 00 00720</t>
  </si>
  <si>
    <t>99 0 00 00750</t>
  </si>
  <si>
    <t>99 0 00 02020</t>
  </si>
  <si>
    <t>99 0 00 05120</t>
  </si>
  <si>
    <t>Приложение 4                                                                        к решению  23 -ей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 от 23.05.2019 № 3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</si>
</sst>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65" fontId="3" fillId="0" borderId="1" xfId="0" applyNumberFormat="1" applyFont="1" applyBorder="1" applyAlignment="1"/>
    <xf numFmtId="165" fontId="3" fillId="0" borderId="1" xfId="0" applyNumberFormat="1" applyFont="1" applyBorder="1" applyAlignment="1">
      <alignment horizontal="right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workbookViewId="0">
      <selection activeCell="C1" sqref="C1:F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114</v>
      </c>
      <c r="D1" s="58"/>
      <c r="E1" s="58"/>
      <c r="F1" s="58"/>
    </row>
    <row r="2" spans="1:7" ht="39.75" customHeight="1">
      <c r="A2" s="29"/>
      <c r="B2" s="29"/>
      <c r="C2" s="29"/>
      <c r="D2" s="29"/>
      <c r="E2" s="63" t="s">
        <v>41</v>
      </c>
      <c r="F2" s="63"/>
    </row>
    <row r="3" spans="1:7" ht="54" customHeight="1">
      <c r="A3" s="62" t="s">
        <v>76</v>
      </c>
      <c r="B3" s="62"/>
      <c r="C3" s="62"/>
      <c r="D3" s="62"/>
      <c r="E3" s="62"/>
      <c r="F3" s="62"/>
    </row>
    <row r="4" spans="1:7" ht="15.75">
      <c r="F4" s="30" t="s">
        <v>42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9" t="s">
        <v>2</v>
      </c>
      <c r="C6" s="39" t="s">
        <v>3</v>
      </c>
      <c r="D6" s="9" t="s">
        <v>4</v>
      </c>
      <c r="E6" s="9" t="s">
        <v>5</v>
      </c>
      <c r="F6" s="61"/>
    </row>
    <row r="7" spans="1:7" ht="15.75">
      <c r="A7" s="3" t="s">
        <v>7</v>
      </c>
      <c r="B7" s="4" t="s">
        <v>8</v>
      </c>
      <c r="C7" s="4"/>
      <c r="D7" s="4"/>
      <c r="E7" s="45"/>
      <c r="F7" s="38">
        <f>F8+F14+F34+F39</f>
        <v>2228.5</v>
      </c>
      <c r="G7" s="2"/>
    </row>
    <row r="8" spans="1:7" ht="47.25">
      <c r="A8" s="5" t="s">
        <v>80</v>
      </c>
      <c r="B8" s="4" t="s">
        <v>8</v>
      </c>
      <c r="C8" s="4" t="s">
        <v>9</v>
      </c>
      <c r="D8" s="4"/>
      <c r="E8" s="45"/>
      <c r="F8" s="36">
        <f t="shared" ref="F8:F12" si="0">F9</f>
        <v>688.6</v>
      </c>
      <c r="G8" s="1"/>
    </row>
    <row r="9" spans="1:7" ht="15.75">
      <c r="A9" s="6" t="s">
        <v>81</v>
      </c>
      <c r="B9" s="7" t="s">
        <v>8</v>
      </c>
      <c r="C9" s="7" t="s">
        <v>9</v>
      </c>
      <c r="D9" s="21" t="s">
        <v>58</v>
      </c>
      <c r="E9" s="46"/>
      <c r="F9" s="37">
        <f t="shared" si="0"/>
        <v>688.6</v>
      </c>
      <c r="G9" s="1"/>
    </row>
    <row r="10" spans="1:7" ht="15.75">
      <c r="A10" s="6" t="s">
        <v>47</v>
      </c>
      <c r="B10" s="7" t="s">
        <v>8</v>
      </c>
      <c r="C10" s="7" t="s">
        <v>9</v>
      </c>
      <c r="D10" s="21" t="s">
        <v>59</v>
      </c>
      <c r="E10" s="46"/>
      <c r="F10" s="37">
        <f t="shared" si="0"/>
        <v>688.6</v>
      </c>
      <c r="G10" s="1"/>
    </row>
    <row r="11" spans="1:7" ht="15.75">
      <c r="A11" s="6" t="s">
        <v>10</v>
      </c>
      <c r="B11" s="7" t="s">
        <v>8</v>
      </c>
      <c r="C11" s="7" t="s">
        <v>9</v>
      </c>
      <c r="D11" s="21" t="s">
        <v>60</v>
      </c>
      <c r="E11" s="46"/>
      <c r="F11" s="37">
        <f t="shared" si="0"/>
        <v>688.6</v>
      </c>
      <c r="G11" s="1"/>
    </row>
    <row r="12" spans="1:7" ht="78.75">
      <c r="A12" s="6" t="s">
        <v>82</v>
      </c>
      <c r="B12" s="7" t="s">
        <v>8</v>
      </c>
      <c r="C12" s="7" t="s">
        <v>9</v>
      </c>
      <c r="D12" s="21" t="s">
        <v>60</v>
      </c>
      <c r="E12" s="46" t="s">
        <v>11</v>
      </c>
      <c r="F12" s="37">
        <f t="shared" si="0"/>
        <v>688.6</v>
      </c>
      <c r="G12" s="1"/>
    </row>
    <row r="13" spans="1:7" ht="31.5">
      <c r="A13" s="6" t="s">
        <v>12</v>
      </c>
      <c r="B13" s="7" t="s">
        <v>8</v>
      </c>
      <c r="C13" s="7" t="s">
        <v>9</v>
      </c>
      <c r="D13" s="21" t="s">
        <v>60</v>
      </c>
      <c r="E13" s="46" t="s">
        <v>13</v>
      </c>
      <c r="F13" s="37">
        <v>688.6</v>
      </c>
      <c r="G13" s="1"/>
    </row>
    <row r="14" spans="1:7" ht="63">
      <c r="A14" s="8" t="s">
        <v>83</v>
      </c>
      <c r="B14" s="4" t="s">
        <v>8</v>
      </c>
      <c r="C14" s="4" t="s">
        <v>21</v>
      </c>
      <c r="D14" s="22"/>
      <c r="E14" s="45"/>
      <c r="F14" s="38">
        <f>F20+F25+F15</f>
        <v>1506.9</v>
      </c>
      <c r="G14" s="1"/>
    </row>
    <row r="15" spans="1:7" ht="77.25" customHeight="1">
      <c r="A15" s="20" t="s">
        <v>84</v>
      </c>
      <c r="B15" s="12" t="s">
        <v>8</v>
      </c>
      <c r="C15" s="12" t="s">
        <v>21</v>
      </c>
      <c r="D15" s="21" t="s">
        <v>99</v>
      </c>
      <c r="E15" s="45"/>
      <c r="F15" s="35">
        <f>F16</f>
        <v>155.4</v>
      </c>
      <c r="G15" s="1"/>
    </row>
    <row r="16" spans="1:7" ht="47.25">
      <c r="A16" s="42" t="s">
        <v>85</v>
      </c>
      <c r="B16" s="12" t="s">
        <v>8</v>
      </c>
      <c r="C16" s="12" t="s">
        <v>21</v>
      </c>
      <c r="D16" s="21" t="s">
        <v>100</v>
      </c>
      <c r="E16" s="45"/>
      <c r="F16" s="35">
        <f>F17</f>
        <v>155.4</v>
      </c>
      <c r="G16" s="1"/>
    </row>
    <row r="17" spans="1:7" ht="47.25">
      <c r="A17" s="42" t="s">
        <v>86</v>
      </c>
      <c r="B17" s="12" t="s">
        <v>8</v>
      </c>
      <c r="C17" s="12" t="s">
        <v>21</v>
      </c>
      <c r="D17" s="21" t="s">
        <v>101</v>
      </c>
      <c r="E17" s="45"/>
      <c r="F17" s="35">
        <f>F18</f>
        <v>155.4</v>
      </c>
      <c r="G17" s="1"/>
    </row>
    <row r="18" spans="1:7" ht="78.75">
      <c r="A18" s="6" t="s">
        <v>82</v>
      </c>
      <c r="B18" s="12" t="s">
        <v>8</v>
      </c>
      <c r="C18" s="12" t="s">
        <v>21</v>
      </c>
      <c r="D18" s="21" t="s">
        <v>101</v>
      </c>
      <c r="E18" s="47" t="s">
        <v>11</v>
      </c>
      <c r="F18" s="35">
        <f>F19</f>
        <v>155.4</v>
      </c>
      <c r="G18" s="1"/>
    </row>
    <row r="19" spans="1:7" ht="17.25" customHeight="1">
      <c r="A19" s="6" t="s">
        <v>12</v>
      </c>
      <c r="B19" s="12" t="s">
        <v>8</v>
      </c>
      <c r="C19" s="12" t="s">
        <v>21</v>
      </c>
      <c r="D19" s="21" t="s">
        <v>101</v>
      </c>
      <c r="E19" s="47" t="s">
        <v>13</v>
      </c>
      <c r="F19" s="35">
        <v>155.4</v>
      </c>
    </row>
    <row r="20" spans="1:7" ht="36" customHeight="1">
      <c r="A20" s="6" t="s">
        <v>87</v>
      </c>
      <c r="B20" s="7" t="s">
        <v>8</v>
      </c>
      <c r="C20" s="7" t="s">
        <v>21</v>
      </c>
      <c r="D20" s="21" t="s">
        <v>102</v>
      </c>
      <c r="E20" s="46"/>
      <c r="F20" s="35">
        <f>F21</f>
        <v>0.1</v>
      </c>
    </row>
    <row r="21" spans="1:7" ht="78" customHeight="1">
      <c r="A21" s="42" t="s">
        <v>88</v>
      </c>
      <c r="B21" s="7" t="s">
        <v>8</v>
      </c>
      <c r="C21" s="7" t="s">
        <v>21</v>
      </c>
      <c r="D21" s="21" t="s">
        <v>103</v>
      </c>
      <c r="E21" s="46"/>
      <c r="F21" s="35">
        <f>F22</f>
        <v>0.1</v>
      </c>
    </row>
    <row r="22" spans="1:7" ht="54" customHeight="1">
      <c r="A22" s="6" t="s">
        <v>70</v>
      </c>
      <c r="B22" s="7" t="s">
        <v>8</v>
      </c>
      <c r="C22" s="7" t="s">
        <v>21</v>
      </c>
      <c r="D22" s="21" t="s">
        <v>104</v>
      </c>
      <c r="E22" s="46"/>
      <c r="F22" s="35">
        <f>F23</f>
        <v>0.1</v>
      </c>
    </row>
    <row r="23" spans="1:7" ht="29.25" customHeight="1">
      <c r="A23" s="6" t="s">
        <v>15</v>
      </c>
      <c r="B23" s="7" t="s">
        <v>8</v>
      </c>
      <c r="C23" s="7" t="s">
        <v>21</v>
      </c>
      <c r="D23" s="21" t="s">
        <v>104</v>
      </c>
      <c r="E23" s="46" t="s">
        <v>16</v>
      </c>
      <c r="F23" s="35">
        <f>F24</f>
        <v>0.1</v>
      </c>
    </row>
    <row r="24" spans="1:7" ht="29.25" customHeight="1">
      <c r="A24" s="6" t="s">
        <v>72</v>
      </c>
      <c r="B24" s="7" t="s">
        <v>8</v>
      </c>
      <c r="C24" s="7" t="s">
        <v>21</v>
      </c>
      <c r="D24" s="21" t="s">
        <v>104</v>
      </c>
      <c r="E24" s="46" t="s">
        <v>17</v>
      </c>
      <c r="F24" s="35">
        <v>0.1</v>
      </c>
    </row>
    <row r="25" spans="1:7" ht="29.25" customHeight="1">
      <c r="A25" s="6" t="s">
        <v>81</v>
      </c>
      <c r="B25" s="7" t="s">
        <v>8</v>
      </c>
      <c r="C25" s="7" t="s">
        <v>21</v>
      </c>
      <c r="D25" s="21" t="s">
        <v>58</v>
      </c>
      <c r="E25" s="46"/>
      <c r="F25" s="35">
        <f>F26</f>
        <v>1351.4</v>
      </c>
    </row>
    <row r="26" spans="1:7" ht="21.75" customHeight="1">
      <c r="A26" s="6" t="s">
        <v>47</v>
      </c>
      <c r="B26" s="7" t="s">
        <v>8</v>
      </c>
      <c r="C26" s="7" t="s">
        <v>21</v>
      </c>
      <c r="D26" s="21" t="s">
        <v>59</v>
      </c>
      <c r="E26" s="46"/>
      <c r="F26" s="35">
        <f>F27</f>
        <v>1351.4</v>
      </c>
    </row>
    <row r="27" spans="1:7" ht="29.25" customHeight="1">
      <c r="A27" s="6" t="s">
        <v>48</v>
      </c>
      <c r="B27" s="7" t="s">
        <v>8</v>
      </c>
      <c r="C27" s="7" t="s">
        <v>21</v>
      </c>
      <c r="D27" s="21" t="s">
        <v>61</v>
      </c>
      <c r="E27" s="46"/>
      <c r="F27" s="35">
        <f>F28+F30+F32</f>
        <v>1351.4</v>
      </c>
    </row>
    <row r="28" spans="1:7" ht="72" customHeight="1">
      <c r="A28" s="6" t="s">
        <v>82</v>
      </c>
      <c r="B28" s="7" t="s">
        <v>8</v>
      </c>
      <c r="C28" s="7" t="s">
        <v>21</v>
      </c>
      <c r="D28" s="21" t="s">
        <v>61</v>
      </c>
      <c r="E28" s="46" t="s">
        <v>11</v>
      </c>
      <c r="F28" s="35">
        <f>F29</f>
        <v>983.7</v>
      </c>
    </row>
    <row r="29" spans="1:7" ht="30.75" customHeight="1">
      <c r="A29" s="6" t="s">
        <v>12</v>
      </c>
      <c r="B29" s="7" t="s">
        <v>8</v>
      </c>
      <c r="C29" s="7" t="s">
        <v>21</v>
      </c>
      <c r="D29" s="21" t="s">
        <v>61</v>
      </c>
      <c r="E29" s="46" t="s">
        <v>13</v>
      </c>
      <c r="F29" s="35">
        <v>983.7</v>
      </c>
    </row>
    <row r="30" spans="1:7" ht="41.25" customHeight="1">
      <c r="A30" s="6" t="s">
        <v>15</v>
      </c>
      <c r="B30" s="7" t="s">
        <v>8</v>
      </c>
      <c r="C30" s="7" t="s">
        <v>21</v>
      </c>
      <c r="D30" s="21" t="s">
        <v>61</v>
      </c>
      <c r="E30" s="46" t="s">
        <v>16</v>
      </c>
      <c r="F30" s="35">
        <f>F31</f>
        <v>352.7</v>
      </c>
    </row>
    <row r="31" spans="1:7" s="11" customFormat="1" ht="39" customHeight="1">
      <c r="A31" s="6" t="s">
        <v>72</v>
      </c>
      <c r="B31" s="7" t="s">
        <v>8</v>
      </c>
      <c r="C31" s="7" t="s">
        <v>21</v>
      </c>
      <c r="D31" s="21" t="s">
        <v>61</v>
      </c>
      <c r="E31" s="46" t="s">
        <v>17</v>
      </c>
      <c r="F31" s="35">
        <v>352.7</v>
      </c>
    </row>
    <row r="32" spans="1:7" ht="16.5" customHeight="1">
      <c r="A32" s="6" t="s">
        <v>18</v>
      </c>
      <c r="B32" s="7" t="s">
        <v>8</v>
      </c>
      <c r="C32" s="7" t="s">
        <v>21</v>
      </c>
      <c r="D32" s="21" t="s">
        <v>61</v>
      </c>
      <c r="E32" s="46" t="s">
        <v>19</v>
      </c>
      <c r="F32" s="35">
        <f>F33</f>
        <v>15</v>
      </c>
    </row>
    <row r="33" spans="1:6" ht="31.5" customHeight="1">
      <c r="A33" s="6" t="s">
        <v>74</v>
      </c>
      <c r="B33" s="7" t="s">
        <v>8</v>
      </c>
      <c r="C33" s="7" t="s">
        <v>21</v>
      </c>
      <c r="D33" s="21" t="s">
        <v>61</v>
      </c>
      <c r="E33" s="46" t="s">
        <v>20</v>
      </c>
      <c r="F33" s="35">
        <v>15</v>
      </c>
    </row>
    <row r="34" spans="1:6" ht="16.5" customHeight="1">
      <c r="A34" s="8" t="s">
        <v>73</v>
      </c>
      <c r="B34" s="4" t="s">
        <v>8</v>
      </c>
      <c r="C34" s="4" t="s">
        <v>49</v>
      </c>
      <c r="D34" s="22"/>
      <c r="E34" s="45"/>
      <c r="F34" s="38">
        <f>F35</f>
        <v>30</v>
      </c>
    </row>
    <row r="35" spans="1:6" ht="18.75" customHeight="1">
      <c r="A35" s="6" t="s">
        <v>81</v>
      </c>
      <c r="B35" s="7" t="s">
        <v>8</v>
      </c>
      <c r="C35" s="7" t="s">
        <v>49</v>
      </c>
      <c r="D35" s="21" t="s">
        <v>58</v>
      </c>
      <c r="E35" s="46"/>
      <c r="F35" s="35">
        <f>F36</f>
        <v>30</v>
      </c>
    </row>
    <row r="36" spans="1:6" s="11" customFormat="1" ht="47.25">
      <c r="A36" s="6" t="s">
        <v>67</v>
      </c>
      <c r="B36" s="7" t="s">
        <v>8</v>
      </c>
      <c r="C36" s="7" t="s">
        <v>49</v>
      </c>
      <c r="D36" s="21" t="s">
        <v>66</v>
      </c>
      <c r="E36" s="46"/>
      <c r="F36" s="35">
        <f>F37</f>
        <v>30</v>
      </c>
    </row>
    <row r="37" spans="1:6" ht="15.75">
      <c r="A37" s="6" t="s">
        <v>50</v>
      </c>
      <c r="B37" s="7" t="s">
        <v>8</v>
      </c>
      <c r="C37" s="7" t="s">
        <v>49</v>
      </c>
      <c r="D37" s="21" t="s">
        <v>66</v>
      </c>
      <c r="E37" s="46" t="s">
        <v>54</v>
      </c>
      <c r="F37" s="35">
        <f>F38</f>
        <v>30</v>
      </c>
    </row>
    <row r="38" spans="1:6" ht="15.75">
      <c r="A38" s="6" t="s">
        <v>51</v>
      </c>
      <c r="B38" s="7" t="s">
        <v>8</v>
      </c>
      <c r="C38" s="7" t="s">
        <v>49</v>
      </c>
      <c r="D38" s="21" t="s">
        <v>66</v>
      </c>
      <c r="E38" s="46" t="s">
        <v>57</v>
      </c>
      <c r="F38" s="35">
        <v>30</v>
      </c>
    </row>
    <row r="39" spans="1:6" ht="15.75">
      <c r="A39" s="8" t="s">
        <v>22</v>
      </c>
      <c r="B39" s="4" t="s">
        <v>8</v>
      </c>
      <c r="C39" s="4" t="s">
        <v>23</v>
      </c>
      <c r="D39" s="22"/>
      <c r="E39" s="48"/>
      <c r="F39" s="38">
        <f>F40</f>
        <v>3</v>
      </c>
    </row>
    <row r="40" spans="1:6" ht="15.75">
      <c r="A40" s="6" t="s">
        <v>81</v>
      </c>
      <c r="B40" s="7" t="s">
        <v>8</v>
      </c>
      <c r="C40" s="7" t="s">
        <v>23</v>
      </c>
      <c r="D40" s="21" t="s">
        <v>58</v>
      </c>
      <c r="E40" s="49"/>
      <c r="F40" s="35">
        <f>F41</f>
        <v>3</v>
      </c>
    </row>
    <row r="41" spans="1:6" ht="18" customHeight="1">
      <c r="A41" s="6" t="s">
        <v>24</v>
      </c>
      <c r="B41" s="7" t="s">
        <v>8</v>
      </c>
      <c r="C41" s="7" t="s">
        <v>23</v>
      </c>
      <c r="D41" s="50" t="s">
        <v>63</v>
      </c>
      <c r="E41" s="51"/>
      <c r="F41" s="35">
        <f>F43</f>
        <v>3</v>
      </c>
    </row>
    <row r="42" spans="1:6" ht="15.75">
      <c r="A42" s="6" t="s">
        <v>18</v>
      </c>
      <c r="B42" s="7" t="s">
        <v>8</v>
      </c>
      <c r="C42" s="7" t="s">
        <v>23</v>
      </c>
      <c r="D42" s="21" t="s">
        <v>62</v>
      </c>
      <c r="E42" s="49">
        <v>800</v>
      </c>
      <c r="F42" s="35">
        <f>F43</f>
        <v>3</v>
      </c>
    </row>
    <row r="43" spans="1:6" ht="15.75">
      <c r="A43" s="6" t="s">
        <v>25</v>
      </c>
      <c r="B43" s="7" t="s">
        <v>8</v>
      </c>
      <c r="C43" s="7" t="s">
        <v>23</v>
      </c>
      <c r="D43" s="21" t="s">
        <v>63</v>
      </c>
      <c r="E43" s="49">
        <v>870</v>
      </c>
      <c r="F43" s="35">
        <v>3</v>
      </c>
    </row>
    <row r="44" spans="1:6" ht="15.75">
      <c r="A44" s="8" t="s">
        <v>77</v>
      </c>
      <c r="B44" s="4" t="s">
        <v>9</v>
      </c>
      <c r="C44" s="4"/>
      <c r="D44" s="22"/>
      <c r="E44" s="48"/>
      <c r="F44" s="38">
        <f>F45</f>
        <v>92.7</v>
      </c>
    </row>
    <row r="45" spans="1:6" s="11" customFormat="1" ht="13.5" customHeight="1">
      <c r="A45" s="8" t="s">
        <v>78</v>
      </c>
      <c r="B45" s="4" t="s">
        <v>9</v>
      </c>
      <c r="C45" s="4" t="s">
        <v>14</v>
      </c>
      <c r="D45" s="22"/>
      <c r="E45" s="48"/>
      <c r="F45" s="38">
        <f>F46</f>
        <v>92.7</v>
      </c>
    </row>
    <row r="46" spans="1:6" s="11" customFormat="1" ht="17.25" customHeight="1">
      <c r="A46" s="6" t="s">
        <v>81</v>
      </c>
      <c r="B46" s="7" t="s">
        <v>9</v>
      </c>
      <c r="C46" s="7" t="s">
        <v>14</v>
      </c>
      <c r="D46" s="21" t="s">
        <v>58</v>
      </c>
      <c r="E46" s="49"/>
      <c r="F46" s="35">
        <f>F47</f>
        <v>92.7</v>
      </c>
    </row>
    <row r="47" spans="1:6" s="11" customFormat="1" ht="51.75" customHeight="1">
      <c r="A47" s="6" t="s">
        <v>89</v>
      </c>
      <c r="B47" s="7" t="s">
        <v>9</v>
      </c>
      <c r="C47" s="7" t="s">
        <v>14</v>
      </c>
      <c r="D47" s="21" t="s">
        <v>79</v>
      </c>
      <c r="E47" s="49"/>
      <c r="F47" s="35">
        <f>F48+F50</f>
        <v>92.7</v>
      </c>
    </row>
    <row r="48" spans="1:6" s="11" customFormat="1" ht="34.5" customHeight="1">
      <c r="A48" s="6" t="s">
        <v>82</v>
      </c>
      <c r="B48" s="7" t="s">
        <v>9</v>
      </c>
      <c r="C48" s="7" t="s">
        <v>14</v>
      </c>
      <c r="D48" s="21" t="s">
        <v>79</v>
      </c>
      <c r="E48" s="49">
        <v>100</v>
      </c>
      <c r="F48" s="35">
        <f>F49</f>
        <v>91.8</v>
      </c>
    </row>
    <row r="49" spans="1:6" s="11" customFormat="1" ht="34.5" customHeight="1">
      <c r="A49" s="6" t="s">
        <v>12</v>
      </c>
      <c r="B49" s="7" t="s">
        <v>9</v>
      </c>
      <c r="C49" s="7" t="s">
        <v>14</v>
      </c>
      <c r="D49" s="21" t="s">
        <v>79</v>
      </c>
      <c r="E49" s="46" t="s">
        <v>13</v>
      </c>
      <c r="F49" s="35">
        <v>91.8</v>
      </c>
    </row>
    <row r="50" spans="1:6" ht="31.5">
      <c r="A50" s="14" t="s">
        <v>15</v>
      </c>
      <c r="B50" s="7" t="s">
        <v>9</v>
      </c>
      <c r="C50" s="7" t="s">
        <v>14</v>
      </c>
      <c r="D50" s="21" t="s">
        <v>79</v>
      </c>
      <c r="E50" s="49">
        <v>200</v>
      </c>
      <c r="F50" s="35">
        <f>F51</f>
        <v>0.9</v>
      </c>
    </row>
    <row r="51" spans="1:6" ht="30.75" customHeight="1">
      <c r="A51" s="6" t="s">
        <v>72</v>
      </c>
      <c r="B51" s="7" t="s">
        <v>9</v>
      </c>
      <c r="C51" s="7" t="s">
        <v>14</v>
      </c>
      <c r="D51" s="21" t="s">
        <v>79</v>
      </c>
      <c r="E51" s="46" t="s">
        <v>17</v>
      </c>
      <c r="F51" s="35">
        <v>0.9</v>
      </c>
    </row>
    <row r="52" spans="1:6" ht="30.75" customHeight="1">
      <c r="A52" s="8" t="s">
        <v>44</v>
      </c>
      <c r="B52" s="4" t="s">
        <v>14</v>
      </c>
      <c r="C52" s="4"/>
      <c r="D52" s="22"/>
      <c r="E52" s="45"/>
      <c r="F52" s="38">
        <f>F53</f>
        <v>3</v>
      </c>
    </row>
    <row r="53" spans="1:6" ht="30.75" customHeight="1">
      <c r="A53" s="8" t="s">
        <v>90</v>
      </c>
      <c r="B53" s="4" t="s">
        <v>14</v>
      </c>
      <c r="C53" s="4" t="s">
        <v>29</v>
      </c>
      <c r="D53" s="22"/>
      <c r="E53" s="45"/>
      <c r="F53" s="38">
        <f>F54</f>
        <v>3</v>
      </c>
    </row>
    <row r="54" spans="1:6" ht="30.75" customHeight="1">
      <c r="A54" s="6" t="s">
        <v>81</v>
      </c>
      <c r="B54" s="7" t="s">
        <v>14</v>
      </c>
      <c r="C54" s="7" t="s">
        <v>29</v>
      </c>
      <c r="D54" s="21" t="s">
        <v>58</v>
      </c>
      <c r="E54" s="46"/>
      <c r="F54" s="35">
        <f>F55</f>
        <v>3</v>
      </c>
    </row>
    <row r="55" spans="1:6" ht="30.75" customHeight="1">
      <c r="A55" s="6" t="s">
        <v>45</v>
      </c>
      <c r="B55" s="7" t="s">
        <v>14</v>
      </c>
      <c r="C55" s="7" t="s">
        <v>29</v>
      </c>
      <c r="D55" s="21" t="s">
        <v>64</v>
      </c>
      <c r="E55" s="46"/>
      <c r="F55" s="35">
        <f>F56</f>
        <v>3</v>
      </c>
    </row>
    <row r="56" spans="1:6" ht="30.75" customHeight="1">
      <c r="A56" s="14" t="s">
        <v>15</v>
      </c>
      <c r="B56" s="7" t="s">
        <v>14</v>
      </c>
      <c r="C56" s="7" t="s">
        <v>29</v>
      </c>
      <c r="D56" s="21" t="s">
        <v>64</v>
      </c>
      <c r="E56" s="46" t="s">
        <v>16</v>
      </c>
      <c r="F56" s="35">
        <f>F57</f>
        <v>3</v>
      </c>
    </row>
    <row r="57" spans="1:6" s="11" customFormat="1" ht="30" customHeight="1">
      <c r="A57" s="6" t="s">
        <v>72</v>
      </c>
      <c r="B57" s="7" t="s">
        <v>14</v>
      </c>
      <c r="C57" s="7" t="s">
        <v>29</v>
      </c>
      <c r="D57" s="21" t="s">
        <v>64</v>
      </c>
      <c r="E57" s="46" t="s">
        <v>17</v>
      </c>
      <c r="F57" s="35">
        <v>3</v>
      </c>
    </row>
    <row r="58" spans="1:6" s="11" customFormat="1" ht="29.25" customHeight="1">
      <c r="A58" s="8" t="s">
        <v>26</v>
      </c>
      <c r="B58" s="4" t="s">
        <v>21</v>
      </c>
      <c r="C58" s="4"/>
      <c r="D58" s="22"/>
      <c r="E58" s="45"/>
      <c r="F58" s="38">
        <f>F59</f>
        <v>701.1</v>
      </c>
    </row>
    <row r="59" spans="1:6" s="11" customFormat="1" ht="24.75" customHeight="1">
      <c r="A59" s="8" t="s">
        <v>28</v>
      </c>
      <c r="B59" s="4" t="s">
        <v>21</v>
      </c>
      <c r="C59" s="4" t="s">
        <v>29</v>
      </c>
      <c r="D59" s="22"/>
      <c r="E59" s="45"/>
      <c r="F59" s="38">
        <f>F60</f>
        <v>701.1</v>
      </c>
    </row>
    <row r="60" spans="1:6" s="11" customFormat="1" ht="36.75" customHeight="1">
      <c r="A60" s="42" t="s">
        <v>91</v>
      </c>
      <c r="B60" s="12" t="s">
        <v>21</v>
      </c>
      <c r="C60" s="12" t="s">
        <v>29</v>
      </c>
      <c r="D60" s="23" t="s">
        <v>65</v>
      </c>
      <c r="E60" s="47"/>
      <c r="F60" s="35">
        <f>F62</f>
        <v>701.1</v>
      </c>
    </row>
    <row r="61" spans="1:6" ht="31.5">
      <c r="A61" s="20" t="s">
        <v>81</v>
      </c>
      <c r="B61" s="17">
        <v>4</v>
      </c>
      <c r="C61" s="18">
        <v>9</v>
      </c>
      <c r="D61" s="19" t="s">
        <v>58</v>
      </c>
      <c r="E61" s="47"/>
      <c r="F61" s="35">
        <f>F62</f>
        <v>701.1</v>
      </c>
    </row>
    <row r="62" spans="1:6" ht="47.25">
      <c r="A62" s="42" t="s">
        <v>92</v>
      </c>
      <c r="B62" s="52" t="s">
        <v>21</v>
      </c>
      <c r="C62" s="52" t="s">
        <v>29</v>
      </c>
      <c r="D62" s="53" t="s">
        <v>105</v>
      </c>
      <c r="E62" s="47"/>
      <c r="F62" s="35">
        <f>F63</f>
        <v>701.1</v>
      </c>
    </row>
    <row r="63" spans="1:6" ht="31.5">
      <c r="A63" s="43" t="s">
        <v>15</v>
      </c>
      <c r="B63" s="52" t="s">
        <v>21</v>
      </c>
      <c r="C63" s="52" t="s">
        <v>29</v>
      </c>
      <c r="D63" s="53" t="s">
        <v>105</v>
      </c>
      <c r="E63" s="47" t="s">
        <v>16</v>
      </c>
      <c r="F63" s="35">
        <f>F64</f>
        <v>701.1</v>
      </c>
    </row>
    <row r="64" spans="1:6" ht="31.5">
      <c r="A64" s="43" t="s">
        <v>72</v>
      </c>
      <c r="B64" s="52" t="s">
        <v>21</v>
      </c>
      <c r="C64" s="52" t="s">
        <v>29</v>
      </c>
      <c r="D64" s="53" t="s">
        <v>105</v>
      </c>
      <c r="E64" s="47" t="s">
        <v>17</v>
      </c>
      <c r="F64" s="35">
        <v>701.1</v>
      </c>
    </row>
    <row r="65" spans="1:6" ht="15.75">
      <c r="A65" s="8" t="s">
        <v>30</v>
      </c>
      <c r="B65" s="4" t="s">
        <v>27</v>
      </c>
      <c r="C65" s="4"/>
      <c r="D65" s="22"/>
      <c r="E65" s="45"/>
      <c r="F65" s="38">
        <f>F71+F66+F79</f>
        <v>1474.5</v>
      </c>
    </row>
    <row r="66" spans="1:6" ht="15.75">
      <c r="A66" s="8" t="s">
        <v>68</v>
      </c>
      <c r="B66" s="4" t="s">
        <v>27</v>
      </c>
      <c r="C66" s="4" t="s">
        <v>9</v>
      </c>
      <c r="D66" s="41"/>
      <c r="E66" s="45"/>
      <c r="F66" s="38">
        <f>F67</f>
        <v>0</v>
      </c>
    </row>
    <row r="67" spans="1:6" ht="11.25" customHeight="1">
      <c r="A67" s="20" t="s">
        <v>81</v>
      </c>
      <c r="B67" s="17">
        <v>5</v>
      </c>
      <c r="C67" s="18">
        <v>2</v>
      </c>
      <c r="D67" s="19" t="s">
        <v>58</v>
      </c>
      <c r="E67" s="45"/>
      <c r="F67" s="38">
        <f>F68</f>
        <v>0</v>
      </c>
    </row>
    <row r="68" spans="1:6" ht="45.75" customHeight="1">
      <c r="A68" s="44" t="s">
        <v>93</v>
      </c>
      <c r="B68" s="52" t="s">
        <v>27</v>
      </c>
      <c r="C68" s="52" t="s">
        <v>9</v>
      </c>
      <c r="D68" s="53" t="s">
        <v>106</v>
      </c>
      <c r="E68" s="47"/>
      <c r="F68" s="35">
        <f>F69</f>
        <v>0</v>
      </c>
    </row>
    <row r="69" spans="1:6" ht="31.5">
      <c r="A69" s="6" t="s">
        <v>15</v>
      </c>
      <c r="B69" s="12" t="s">
        <v>27</v>
      </c>
      <c r="C69" s="12" t="s">
        <v>9</v>
      </c>
      <c r="D69" s="53" t="s">
        <v>106</v>
      </c>
      <c r="E69" s="47" t="s">
        <v>16</v>
      </c>
      <c r="F69" s="35">
        <f>F70</f>
        <v>0</v>
      </c>
    </row>
    <row r="70" spans="1:6" ht="31.5">
      <c r="A70" s="6" t="s">
        <v>72</v>
      </c>
      <c r="B70" s="12" t="s">
        <v>27</v>
      </c>
      <c r="C70" s="12" t="s">
        <v>9</v>
      </c>
      <c r="D70" s="53" t="s">
        <v>106</v>
      </c>
      <c r="E70" s="47" t="s">
        <v>17</v>
      </c>
      <c r="F70" s="35">
        <v>0</v>
      </c>
    </row>
    <row r="71" spans="1:6" ht="15.75">
      <c r="A71" s="24" t="s">
        <v>31</v>
      </c>
      <c r="B71" s="4" t="s">
        <v>27</v>
      </c>
      <c r="C71" s="4" t="s">
        <v>14</v>
      </c>
      <c r="D71" s="22"/>
      <c r="E71" s="45"/>
      <c r="F71" s="38">
        <f>F72+F76</f>
        <v>127.5</v>
      </c>
    </row>
    <row r="72" spans="1:6" ht="29.25" customHeight="1">
      <c r="A72" s="20" t="s">
        <v>81</v>
      </c>
      <c r="B72" s="17">
        <v>5</v>
      </c>
      <c r="C72" s="18">
        <v>3</v>
      </c>
      <c r="D72" s="19" t="s">
        <v>58</v>
      </c>
      <c r="E72" s="47"/>
      <c r="F72" s="35">
        <f>F73</f>
        <v>104.3</v>
      </c>
    </row>
    <row r="73" spans="1:6" ht="15" customHeight="1">
      <c r="A73" s="6" t="s">
        <v>69</v>
      </c>
      <c r="B73" s="12" t="s">
        <v>27</v>
      </c>
      <c r="C73" s="12" t="s">
        <v>14</v>
      </c>
      <c r="D73" s="19" t="s">
        <v>107</v>
      </c>
      <c r="E73" s="47"/>
      <c r="F73" s="35">
        <f t="shared" ref="F73:F74" si="1">F74</f>
        <v>104.3</v>
      </c>
    </row>
    <row r="74" spans="1:6" ht="31.5">
      <c r="A74" s="6" t="s">
        <v>15</v>
      </c>
      <c r="B74" s="12" t="s">
        <v>27</v>
      </c>
      <c r="C74" s="12" t="s">
        <v>14</v>
      </c>
      <c r="D74" s="19" t="s">
        <v>107</v>
      </c>
      <c r="E74" s="47" t="s">
        <v>16</v>
      </c>
      <c r="F74" s="35">
        <f t="shared" si="1"/>
        <v>104.3</v>
      </c>
    </row>
    <row r="75" spans="1:6" ht="31.5">
      <c r="A75" s="6" t="s">
        <v>72</v>
      </c>
      <c r="B75" s="12" t="s">
        <v>27</v>
      </c>
      <c r="C75" s="12" t="s">
        <v>14</v>
      </c>
      <c r="D75" s="19" t="s">
        <v>107</v>
      </c>
      <c r="E75" s="47" t="s">
        <v>17</v>
      </c>
      <c r="F75" s="35">
        <v>104.3</v>
      </c>
    </row>
    <row r="76" spans="1:6" ht="18" customHeight="1">
      <c r="A76" s="6" t="s">
        <v>94</v>
      </c>
      <c r="B76" s="12" t="s">
        <v>27</v>
      </c>
      <c r="C76" s="12" t="s">
        <v>14</v>
      </c>
      <c r="D76" s="19" t="s">
        <v>108</v>
      </c>
      <c r="E76" s="47"/>
      <c r="F76" s="35">
        <f>F77</f>
        <v>23.2</v>
      </c>
    </row>
    <row r="77" spans="1:6" ht="35.25" customHeight="1">
      <c r="A77" s="15" t="s">
        <v>15</v>
      </c>
      <c r="B77" s="12" t="s">
        <v>27</v>
      </c>
      <c r="C77" s="12" t="s">
        <v>14</v>
      </c>
      <c r="D77" s="19" t="s">
        <v>108</v>
      </c>
      <c r="E77" s="47" t="s">
        <v>16</v>
      </c>
      <c r="F77" s="35">
        <f>F78</f>
        <v>23.2</v>
      </c>
    </row>
    <row r="78" spans="1:6" ht="33" customHeight="1">
      <c r="A78" s="6" t="s">
        <v>72</v>
      </c>
      <c r="B78" s="12" t="s">
        <v>27</v>
      </c>
      <c r="C78" s="12" t="s">
        <v>14</v>
      </c>
      <c r="D78" s="19" t="s">
        <v>108</v>
      </c>
      <c r="E78" s="47" t="s">
        <v>17</v>
      </c>
      <c r="F78" s="35">
        <v>23.2</v>
      </c>
    </row>
    <row r="79" spans="1:6" ht="31.5" customHeight="1">
      <c r="A79" s="8" t="s">
        <v>95</v>
      </c>
      <c r="B79" s="4" t="s">
        <v>27</v>
      </c>
      <c r="C79" s="4" t="s">
        <v>27</v>
      </c>
      <c r="D79" s="22"/>
      <c r="E79" s="45"/>
      <c r="F79" s="38">
        <f>F80+F85</f>
        <v>1347</v>
      </c>
    </row>
    <row r="80" spans="1:6" ht="30" customHeight="1">
      <c r="A80" s="20" t="s">
        <v>84</v>
      </c>
      <c r="B80" s="12" t="s">
        <v>27</v>
      </c>
      <c r="C80" s="12" t="s">
        <v>27</v>
      </c>
      <c r="D80" s="21" t="s">
        <v>99</v>
      </c>
      <c r="E80" s="47"/>
      <c r="F80" s="35">
        <f>F81</f>
        <v>940</v>
      </c>
    </row>
    <row r="81" spans="1:6" ht="29.25" customHeight="1">
      <c r="A81" s="42" t="s">
        <v>85</v>
      </c>
      <c r="B81" s="12" t="s">
        <v>27</v>
      </c>
      <c r="C81" s="12" t="s">
        <v>27</v>
      </c>
      <c r="D81" s="21" t="s">
        <v>100</v>
      </c>
      <c r="E81" s="47"/>
      <c r="F81" s="35">
        <f>F82</f>
        <v>940</v>
      </c>
    </row>
    <row r="82" spans="1:6" ht="47.25">
      <c r="A82" s="42" t="s">
        <v>86</v>
      </c>
      <c r="B82" s="12" t="s">
        <v>27</v>
      </c>
      <c r="C82" s="12" t="s">
        <v>27</v>
      </c>
      <c r="D82" s="21" t="s">
        <v>101</v>
      </c>
      <c r="E82" s="47"/>
      <c r="F82" s="35">
        <f>F83</f>
        <v>940</v>
      </c>
    </row>
    <row r="83" spans="1:6" ht="78.75">
      <c r="A83" s="15" t="s">
        <v>82</v>
      </c>
      <c r="B83" s="12" t="s">
        <v>27</v>
      </c>
      <c r="C83" s="12" t="s">
        <v>27</v>
      </c>
      <c r="D83" s="21" t="s">
        <v>101</v>
      </c>
      <c r="E83" s="47" t="s">
        <v>11</v>
      </c>
      <c r="F83" s="35">
        <f>F84</f>
        <v>940</v>
      </c>
    </row>
    <row r="84" spans="1:6" ht="15.75">
      <c r="A84" s="15" t="s">
        <v>32</v>
      </c>
      <c r="B84" s="12" t="s">
        <v>27</v>
      </c>
      <c r="C84" s="12" t="s">
        <v>27</v>
      </c>
      <c r="D84" s="21" t="s">
        <v>101</v>
      </c>
      <c r="E84" s="47" t="s">
        <v>71</v>
      </c>
      <c r="F84" s="35">
        <v>940</v>
      </c>
    </row>
    <row r="85" spans="1:6" ht="15.75">
      <c r="A85" s="6" t="s">
        <v>81</v>
      </c>
      <c r="B85" s="12" t="s">
        <v>27</v>
      </c>
      <c r="C85" s="12" t="s">
        <v>27</v>
      </c>
      <c r="D85" s="23" t="s">
        <v>58</v>
      </c>
      <c r="E85" s="47"/>
      <c r="F85" s="35">
        <f>F86</f>
        <v>407</v>
      </c>
    </row>
    <row r="86" spans="1:6" ht="31.5">
      <c r="A86" s="15" t="s">
        <v>96</v>
      </c>
      <c r="B86" s="52" t="s">
        <v>27</v>
      </c>
      <c r="C86" s="52" t="s">
        <v>27</v>
      </c>
      <c r="D86" s="53" t="s">
        <v>109</v>
      </c>
      <c r="E86" s="47"/>
      <c r="F86" s="35">
        <f>F87+F89+F91</f>
        <v>407</v>
      </c>
    </row>
    <row r="87" spans="1:6" ht="78.75">
      <c r="A87" s="15" t="s">
        <v>82</v>
      </c>
      <c r="B87" s="52" t="s">
        <v>27</v>
      </c>
      <c r="C87" s="52" t="s">
        <v>27</v>
      </c>
      <c r="D87" s="53" t="s">
        <v>109</v>
      </c>
      <c r="E87" s="47" t="s">
        <v>11</v>
      </c>
      <c r="F87" s="35">
        <f>F88</f>
        <v>16</v>
      </c>
    </row>
    <row r="88" spans="1:6" ht="15.75">
      <c r="A88" s="15" t="s">
        <v>32</v>
      </c>
      <c r="B88" s="52" t="s">
        <v>27</v>
      </c>
      <c r="C88" s="52" t="s">
        <v>27</v>
      </c>
      <c r="D88" s="53" t="s">
        <v>109</v>
      </c>
      <c r="E88" s="47" t="s">
        <v>71</v>
      </c>
      <c r="F88" s="35">
        <v>16</v>
      </c>
    </row>
    <row r="89" spans="1:6" ht="31.5">
      <c r="A89" s="15" t="s">
        <v>15</v>
      </c>
      <c r="B89" s="52" t="s">
        <v>27</v>
      </c>
      <c r="C89" s="52" t="s">
        <v>27</v>
      </c>
      <c r="D89" s="53" t="s">
        <v>109</v>
      </c>
      <c r="E89" s="47" t="s">
        <v>16</v>
      </c>
      <c r="F89" s="35">
        <f>F90</f>
        <v>311.89999999999998</v>
      </c>
    </row>
    <row r="90" spans="1:6" ht="31.5">
      <c r="A90" s="43" t="s">
        <v>72</v>
      </c>
      <c r="B90" s="52" t="s">
        <v>27</v>
      </c>
      <c r="C90" s="52" t="s">
        <v>27</v>
      </c>
      <c r="D90" s="53" t="s">
        <v>109</v>
      </c>
      <c r="E90" s="47" t="s">
        <v>17</v>
      </c>
      <c r="F90" s="35">
        <v>311.89999999999998</v>
      </c>
    </row>
    <row r="91" spans="1:6" ht="15.75">
      <c r="A91" s="15" t="s">
        <v>18</v>
      </c>
      <c r="B91" s="52" t="s">
        <v>27</v>
      </c>
      <c r="C91" s="52" t="s">
        <v>27</v>
      </c>
      <c r="D91" s="53" t="s">
        <v>109</v>
      </c>
      <c r="E91" s="47" t="s">
        <v>19</v>
      </c>
      <c r="F91" s="35">
        <f>F92</f>
        <v>79.099999999999994</v>
      </c>
    </row>
    <row r="92" spans="1:6" ht="15.75">
      <c r="A92" s="15" t="s">
        <v>74</v>
      </c>
      <c r="B92" s="52" t="s">
        <v>27</v>
      </c>
      <c r="C92" s="52" t="s">
        <v>27</v>
      </c>
      <c r="D92" s="53" t="s">
        <v>109</v>
      </c>
      <c r="E92" s="47" t="s">
        <v>20</v>
      </c>
      <c r="F92" s="35">
        <v>79.099999999999994</v>
      </c>
    </row>
    <row r="93" spans="1:6" ht="15.75">
      <c r="A93" s="24" t="s">
        <v>56</v>
      </c>
      <c r="B93" s="4" t="s">
        <v>33</v>
      </c>
      <c r="C93" s="4"/>
      <c r="D93" s="16"/>
      <c r="E93" s="54"/>
      <c r="F93" s="38">
        <f>F94</f>
        <v>3374.9</v>
      </c>
    </row>
    <row r="94" spans="1:6" ht="15.75">
      <c r="A94" s="3" t="s">
        <v>34</v>
      </c>
      <c r="B94" s="4" t="s">
        <v>33</v>
      </c>
      <c r="C94" s="4" t="s">
        <v>8</v>
      </c>
      <c r="D94" s="16"/>
      <c r="E94" s="54"/>
      <c r="F94" s="38">
        <f>F100+F95</f>
        <v>3374.9</v>
      </c>
    </row>
    <row r="95" spans="1:6" ht="47.25">
      <c r="A95" s="20" t="s">
        <v>84</v>
      </c>
      <c r="B95" s="12" t="s">
        <v>33</v>
      </c>
      <c r="C95" s="12" t="s">
        <v>8</v>
      </c>
      <c r="D95" s="21" t="s">
        <v>99</v>
      </c>
      <c r="E95" s="55"/>
      <c r="F95" s="35">
        <f>F96</f>
        <v>2516</v>
      </c>
    </row>
    <row r="96" spans="1:6" ht="47.25">
      <c r="A96" s="42" t="s">
        <v>85</v>
      </c>
      <c r="B96" s="12" t="s">
        <v>33</v>
      </c>
      <c r="C96" s="12" t="s">
        <v>8</v>
      </c>
      <c r="D96" s="21" t="s">
        <v>100</v>
      </c>
      <c r="E96" s="55"/>
      <c r="F96" s="35">
        <f>F97</f>
        <v>2516</v>
      </c>
    </row>
    <row r="97" spans="1:6" ht="47.25">
      <c r="A97" s="42" t="s">
        <v>86</v>
      </c>
      <c r="B97" s="12" t="s">
        <v>33</v>
      </c>
      <c r="C97" s="12" t="s">
        <v>8</v>
      </c>
      <c r="D97" s="21" t="s">
        <v>101</v>
      </c>
      <c r="E97" s="55"/>
      <c r="F97" s="35">
        <f>F98</f>
        <v>2516</v>
      </c>
    </row>
    <row r="98" spans="1:6" ht="78.75">
      <c r="A98" s="15" t="s">
        <v>43</v>
      </c>
      <c r="B98" s="12" t="s">
        <v>33</v>
      </c>
      <c r="C98" s="12" t="s">
        <v>8</v>
      </c>
      <c r="D98" s="21" t="s">
        <v>101</v>
      </c>
      <c r="E98" s="56">
        <v>100</v>
      </c>
      <c r="F98" s="35">
        <f>F99</f>
        <v>2516</v>
      </c>
    </row>
    <row r="99" spans="1:6" ht="15.75">
      <c r="A99" s="13" t="s">
        <v>32</v>
      </c>
      <c r="B99" s="12" t="s">
        <v>33</v>
      </c>
      <c r="C99" s="12" t="s">
        <v>8</v>
      </c>
      <c r="D99" s="21" t="s">
        <v>101</v>
      </c>
      <c r="E99" s="56">
        <v>110</v>
      </c>
      <c r="F99" s="35">
        <v>2516</v>
      </c>
    </row>
    <row r="100" spans="1:6" ht="15.75">
      <c r="A100" s="6" t="s">
        <v>81</v>
      </c>
      <c r="B100" s="7" t="s">
        <v>33</v>
      </c>
      <c r="C100" s="7" t="s">
        <v>8</v>
      </c>
      <c r="D100" s="21" t="s">
        <v>58</v>
      </c>
      <c r="E100" s="49"/>
      <c r="F100" s="35">
        <f>F101</f>
        <v>858.9</v>
      </c>
    </row>
    <row r="101" spans="1:6" ht="31.5">
      <c r="A101" s="15" t="s">
        <v>97</v>
      </c>
      <c r="B101" s="7" t="s">
        <v>33</v>
      </c>
      <c r="C101" s="7" t="s">
        <v>8</v>
      </c>
      <c r="D101" s="21" t="s">
        <v>110</v>
      </c>
      <c r="E101" s="49"/>
      <c r="F101" s="37">
        <f>F102+F104+F106</f>
        <v>858.9</v>
      </c>
    </row>
    <row r="102" spans="1:6" ht="78.75">
      <c r="A102" s="15" t="s">
        <v>43</v>
      </c>
      <c r="B102" s="7" t="s">
        <v>33</v>
      </c>
      <c r="C102" s="7" t="s">
        <v>8</v>
      </c>
      <c r="D102" s="21" t="s">
        <v>110</v>
      </c>
      <c r="E102" s="49">
        <v>100</v>
      </c>
      <c r="F102" s="35">
        <f>F103</f>
        <v>6</v>
      </c>
    </row>
    <row r="103" spans="1:6" ht="15.75">
      <c r="A103" s="13" t="s">
        <v>32</v>
      </c>
      <c r="B103" s="7" t="s">
        <v>33</v>
      </c>
      <c r="C103" s="7" t="s">
        <v>8</v>
      </c>
      <c r="D103" s="21" t="s">
        <v>110</v>
      </c>
      <c r="E103" s="49">
        <v>110</v>
      </c>
      <c r="F103" s="35">
        <v>6</v>
      </c>
    </row>
    <row r="104" spans="1:6" ht="31.5">
      <c r="A104" s="15" t="s">
        <v>15</v>
      </c>
      <c r="B104" s="7" t="s">
        <v>33</v>
      </c>
      <c r="C104" s="7" t="s">
        <v>8</v>
      </c>
      <c r="D104" s="21" t="s">
        <v>110</v>
      </c>
      <c r="E104" s="49">
        <v>200</v>
      </c>
      <c r="F104" s="35">
        <f>F105</f>
        <v>839.9</v>
      </c>
    </row>
    <row r="105" spans="1:6" ht="31.5">
      <c r="A105" s="6" t="s">
        <v>72</v>
      </c>
      <c r="B105" s="7" t="s">
        <v>33</v>
      </c>
      <c r="C105" s="7" t="s">
        <v>8</v>
      </c>
      <c r="D105" s="21" t="s">
        <v>110</v>
      </c>
      <c r="E105" s="49">
        <v>240</v>
      </c>
      <c r="F105" s="35">
        <v>839.9</v>
      </c>
    </row>
    <row r="106" spans="1:6" ht="15.75">
      <c r="A106" s="15" t="s">
        <v>18</v>
      </c>
      <c r="B106" s="7" t="s">
        <v>33</v>
      </c>
      <c r="C106" s="7" t="s">
        <v>8</v>
      </c>
      <c r="D106" s="21" t="s">
        <v>110</v>
      </c>
      <c r="E106" s="49">
        <v>800</v>
      </c>
      <c r="F106" s="35">
        <f>F107</f>
        <v>13</v>
      </c>
    </row>
    <row r="107" spans="1:6" ht="15.75">
      <c r="A107" s="15" t="s">
        <v>74</v>
      </c>
      <c r="B107" s="7" t="s">
        <v>33</v>
      </c>
      <c r="C107" s="7" t="s">
        <v>8</v>
      </c>
      <c r="D107" s="21" t="s">
        <v>110</v>
      </c>
      <c r="E107" s="49">
        <v>850</v>
      </c>
      <c r="F107" s="35">
        <v>13</v>
      </c>
    </row>
    <row r="108" spans="1:6" ht="31.5">
      <c r="A108" s="15" t="s">
        <v>98</v>
      </c>
      <c r="B108" s="7" t="s">
        <v>33</v>
      </c>
      <c r="C108" s="7" t="s">
        <v>8</v>
      </c>
      <c r="D108" s="21" t="s">
        <v>111</v>
      </c>
      <c r="E108" s="49"/>
      <c r="F108" s="35">
        <f>F109</f>
        <v>0</v>
      </c>
    </row>
    <row r="109" spans="1:6" ht="31.5">
      <c r="A109" s="15" t="s">
        <v>15</v>
      </c>
      <c r="B109" s="7" t="s">
        <v>33</v>
      </c>
      <c r="C109" s="7" t="s">
        <v>8</v>
      </c>
      <c r="D109" s="21" t="s">
        <v>111</v>
      </c>
      <c r="E109" s="49">
        <v>200</v>
      </c>
      <c r="F109" s="35">
        <f>F110</f>
        <v>0</v>
      </c>
    </row>
    <row r="110" spans="1:6" ht="31.5">
      <c r="A110" s="6" t="s">
        <v>72</v>
      </c>
      <c r="B110" s="7" t="s">
        <v>33</v>
      </c>
      <c r="C110" s="7" t="s">
        <v>8</v>
      </c>
      <c r="D110" s="21" t="s">
        <v>111</v>
      </c>
      <c r="E110" s="49">
        <v>240</v>
      </c>
      <c r="F110" s="35">
        <v>0</v>
      </c>
    </row>
    <row r="111" spans="1:6" ht="15.75">
      <c r="A111" s="3" t="s">
        <v>36</v>
      </c>
      <c r="B111" s="4" t="s">
        <v>37</v>
      </c>
      <c r="C111" s="4"/>
      <c r="D111" s="3"/>
      <c r="E111" s="48"/>
      <c r="F111" s="38">
        <f>F112</f>
        <v>250</v>
      </c>
    </row>
    <row r="112" spans="1:6" ht="15.75">
      <c r="A112" s="3" t="s">
        <v>38</v>
      </c>
      <c r="B112" s="4" t="s">
        <v>37</v>
      </c>
      <c r="C112" s="4" t="s">
        <v>8</v>
      </c>
      <c r="D112" s="3"/>
      <c r="E112" s="48"/>
      <c r="F112" s="38">
        <f t="shared" ref="F112:F115" si="2">F113</f>
        <v>250</v>
      </c>
    </row>
    <row r="113" spans="1:6" ht="15.75">
      <c r="A113" s="13" t="s">
        <v>81</v>
      </c>
      <c r="B113" s="12" t="s">
        <v>37</v>
      </c>
      <c r="C113" s="12" t="s">
        <v>8</v>
      </c>
      <c r="D113" s="28" t="s">
        <v>58</v>
      </c>
      <c r="E113" s="56"/>
      <c r="F113" s="35">
        <f>F114</f>
        <v>250</v>
      </c>
    </row>
    <row r="114" spans="1:6" ht="31.5">
      <c r="A114" s="13" t="s">
        <v>39</v>
      </c>
      <c r="B114" s="27">
        <v>10</v>
      </c>
      <c r="C114" s="27">
        <v>1</v>
      </c>
      <c r="D114" s="26" t="s">
        <v>112</v>
      </c>
      <c r="E114" s="25" t="s">
        <v>35</v>
      </c>
      <c r="F114" s="35">
        <f t="shared" si="2"/>
        <v>250</v>
      </c>
    </row>
    <row r="115" spans="1:6" ht="31.5">
      <c r="A115" s="15" t="s">
        <v>40</v>
      </c>
      <c r="B115" s="27">
        <v>10</v>
      </c>
      <c r="C115" s="27">
        <v>1</v>
      </c>
      <c r="D115" s="26" t="s">
        <v>112</v>
      </c>
      <c r="E115" s="40">
        <v>300</v>
      </c>
      <c r="F115" s="35">
        <f t="shared" si="2"/>
        <v>250</v>
      </c>
    </row>
    <row r="116" spans="1:6" ht="31.5">
      <c r="A116" s="15" t="s">
        <v>75</v>
      </c>
      <c r="B116" s="27">
        <v>10</v>
      </c>
      <c r="C116" s="27">
        <v>1</v>
      </c>
      <c r="D116" s="26" t="s">
        <v>112</v>
      </c>
      <c r="E116" s="40">
        <v>310</v>
      </c>
      <c r="F116" s="35">
        <v>250</v>
      </c>
    </row>
    <row r="117" spans="1:6" ht="15.75">
      <c r="A117" s="24" t="s">
        <v>52</v>
      </c>
      <c r="B117" s="33">
        <v>11</v>
      </c>
      <c r="C117" s="33"/>
      <c r="D117" s="34"/>
      <c r="E117" s="48"/>
      <c r="F117" s="38">
        <f>F118</f>
        <v>5</v>
      </c>
    </row>
    <row r="118" spans="1:6" ht="15.75">
      <c r="A118" s="24" t="s">
        <v>53</v>
      </c>
      <c r="B118" s="33">
        <v>11</v>
      </c>
      <c r="C118" s="33">
        <v>1</v>
      </c>
      <c r="D118" s="34"/>
      <c r="E118" s="48"/>
      <c r="F118" s="38">
        <f t="shared" ref="F118:F121" si="3">F119</f>
        <v>5</v>
      </c>
    </row>
    <row r="119" spans="1:6" ht="15.75">
      <c r="A119" s="13" t="s">
        <v>81</v>
      </c>
      <c r="B119" s="12" t="s">
        <v>37</v>
      </c>
      <c r="C119" s="12" t="s">
        <v>8</v>
      </c>
      <c r="D119" s="28" t="s">
        <v>58</v>
      </c>
      <c r="E119" s="49"/>
      <c r="F119" s="35">
        <f t="shared" si="3"/>
        <v>5</v>
      </c>
    </row>
    <row r="120" spans="1:6" ht="31.5">
      <c r="A120" s="15" t="s">
        <v>55</v>
      </c>
      <c r="B120" s="27">
        <v>11</v>
      </c>
      <c r="C120" s="27">
        <v>1</v>
      </c>
      <c r="D120" s="26" t="s">
        <v>113</v>
      </c>
      <c r="E120" s="49"/>
      <c r="F120" s="35">
        <f>F121</f>
        <v>5</v>
      </c>
    </row>
    <row r="121" spans="1:6" ht="31.5">
      <c r="A121" s="15" t="s">
        <v>15</v>
      </c>
      <c r="B121" s="27">
        <v>11</v>
      </c>
      <c r="C121" s="27">
        <v>1</v>
      </c>
      <c r="D121" s="26" t="s">
        <v>113</v>
      </c>
      <c r="E121" s="49">
        <v>200</v>
      </c>
      <c r="F121" s="35">
        <f t="shared" si="3"/>
        <v>5</v>
      </c>
    </row>
    <row r="122" spans="1:6" ht="31.5">
      <c r="A122" s="15" t="s">
        <v>72</v>
      </c>
      <c r="B122" s="27">
        <v>11</v>
      </c>
      <c r="C122" s="27">
        <v>1</v>
      </c>
      <c r="D122" s="26" t="s">
        <v>113</v>
      </c>
      <c r="E122" s="49">
        <v>240</v>
      </c>
      <c r="F122" s="35">
        <v>5</v>
      </c>
    </row>
    <row r="123" spans="1:6" ht="15.75">
      <c r="A123" s="3" t="s">
        <v>46</v>
      </c>
      <c r="B123" s="10"/>
      <c r="C123" s="31"/>
      <c r="D123" s="32"/>
      <c r="E123" s="57"/>
      <c r="F123" s="38">
        <f>F7+F44+F52+F58+F65+F93+F111+F117</f>
        <v>8129.6999999999989</v>
      </c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2019-05-29T08:23:18Z</dcterms:modified>
</cp:coreProperties>
</file>